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filterPrivacy="1" defaultThemeVersion="124226"/>
  <xr:revisionPtr revIDLastSave="2" documentId="10_ncr:8100000_{7EC1AA55-1354-40E3-A0A0-16DA84DC19C7}" xr6:coauthVersionLast="37" xr6:coauthVersionMax="37" xr10:uidLastSave="{68DB5877-742E-4F4E-A6D3-CF54258B3F52}"/>
  <bookViews>
    <workbookView xWindow="240" yWindow="90" windowWidth="11475" windowHeight="5445" xr2:uid="{00000000-000D-0000-FFFF-FFFF00000000}"/>
  </bookViews>
  <sheets>
    <sheet name="Dataset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4" i="1"/>
  <c r="H4" i="1" l="1"/>
  <c r="I4" i="1"/>
  <c r="J4" i="1"/>
  <c r="L4" i="1"/>
  <c r="M4" i="1"/>
  <c r="H5" i="1"/>
  <c r="I5" i="1"/>
  <c r="J5" i="1"/>
  <c r="L5" i="1"/>
  <c r="M5" i="1"/>
  <c r="H6" i="1"/>
  <c r="I6" i="1"/>
  <c r="J6" i="1"/>
  <c r="L6" i="1"/>
  <c r="M6" i="1"/>
  <c r="H7" i="1"/>
  <c r="I7" i="1"/>
  <c r="J7" i="1"/>
  <c r="L7" i="1"/>
  <c r="M7" i="1"/>
  <c r="H8" i="1"/>
  <c r="I8" i="1"/>
  <c r="J8" i="1"/>
  <c r="L8" i="1"/>
  <c r="M8" i="1"/>
  <c r="H9" i="1"/>
  <c r="I9" i="1"/>
  <c r="J9" i="1"/>
  <c r="L9" i="1"/>
  <c r="M9" i="1"/>
  <c r="H10" i="1"/>
  <c r="I10" i="1"/>
  <c r="J10" i="1"/>
  <c r="L10" i="1"/>
  <c r="M10" i="1"/>
  <c r="H11" i="1"/>
  <c r="I11" i="1"/>
  <c r="J11" i="1"/>
  <c r="L11" i="1"/>
  <c r="M11" i="1"/>
  <c r="H12" i="1"/>
  <c r="I12" i="1"/>
  <c r="J12" i="1"/>
  <c r="L12" i="1"/>
  <c r="M12" i="1"/>
  <c r="H13" i="1"/>
  <c r="I13" i="1"/>
  <c r="J13" i="1"/>
  <c r="L13" i="1"/>
  <c r="M13" i="1"/>
  <c r="H14" i="1"/>
  <c r="I14" i="1"/>
  <c r="J14" i="1"/>
  <c r="L14" i="1"/>
  <c r="M14" i="1"/>
  <c r="H15" i="1"/>
  <c r="I15" i="1"/>
  <c r="J15" i="1"/>
  <c r="L15" i="1"/>
  <c r="M15" i="1"/>
  <c r="H16" i="1"/>
  <c r="I16" i="1"/>
  <c r="J16" i="1"/>
  <c r="L16" i="1"/>
  <c r="M16" i="1"/>
  <c r="H17" i="1"/>
  <c r="I17" i="1"/>
  <c r="J17" i="1"/>
  <c r="L17" i="1"/>
  <c r="M17" i="1"/>
  <c r="H18" i="1"/>
  <c r="I18" i="1"/>
  <c r="J18" i="1"/>
  <c r="L18" i="1"/>
  <c r="M18" i="1"/>
  <c r="H19" i="1"/>
  <c r="I19" i="1"/>
  <c r="J19" i="1"/>
  <c r="L19" i="1"/>
  <c r="M19" i="1"/>
  <c r="H20" i="1"/>
  <c r="I20" i="1"/>
  <c r="J20" i="1"/>
  <c r="L20" i="1"/>
  <c r="M20" i="1"/>
</calcChain>
</file>

<file path=xl/sharedStrings.xml><?xml version="1.0" encoding="utf-8"?>
<sst xmlns="http://schemas.openxmlformats.org/spreadsheetml/2006/main" count="49" uniqueCount="42">
  <si>
    <t>Date</t>
  </si>
  <si>
    <t>Customer ID</t>
  </si>
  <si>
    <t>Shipping Details</t>
  </si>
  <si>
    <t>Order Value</t>
  </si>
  <si>
    <t>3 - Shipped</t>
  </si>
  <si>
    <t>1 - Shipped</t>
  </si>
  <si>
    <t>3 - Returned</t>
  </si>
  <si>
    <t>7 - Shipped</t>
  </si>
  <si>
    <t>2 - Lost</t>
  </si>
  <si>
    <t>4 - Returned</t>
  </si>
  <si>
    <t>4 - Shipped</t>
  </si>
  <si>
    <t>6 - Shipped</t>
  </si>
  <si>
    <t>3 - Lost</t>
  </si>
  <si>
    <t>5 - Shipped</t>
  </si>
  <si>
    <t>4 - Delayed</t>
  </si>
  <si>
    <t>Status</t>
  </si>
  <si>
    <t>Taxable Order Value</t>
  </si>
  <si>
    <t>Order ID</t>
  </si>
  <si>
    <t>Country Code</t>
  </si>
  <si>
    <t>316-SG062018</t>
  </si>
  <si>
    <t>328-UK062018</t>
  </si>
  <si>
    <t>333-AU062018</t>
  </si>
  <si>
    <t>379-JP062018</t>
  </si>
  <si>
    <t>340-MY062018</t>
  </si>
  <si>
    <t>395-FR062018</t>
  </si>
  <si>
    <t>338-IT062018</t>
  </si>
  <si>
    <t>363-UK062018</t>
  </si>
  <si>
    <t>322-GR062018</t>
  </si>
  <si>
    <t>360-UK062018</t>
  </si>
  <si>
    <t>311-PL062018</t>
  </si>
  <si>
    <t>328-FR062018</t>
  </si>
  <si>
    <t>347-IN062018</t>
  </si>
  <si>
    <t>376-UK062018</t>
  </si>
  <si>
    <t>326-BR062018</t>
  </si>
  <si>
    <t>349-US062018</t>
  </si>
  <si>
    <t>301-CN062018</t>
  </si>
  <si>
    <t>Taxable Amount:</t>
  </si>
  <si>
    <t>onwards</t>
  </si>
  <si>
    <t>Commission eligibility:</t>
  </si>
  <si>
    <t>(based on Order Value)</t>
  </si>
  <si>
    <t>Commission Amount</t>
  </si>
  <si>
    <t>Shipping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</si>
</sst>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.00_);[Red]\(&quot;$&quot;#,##0.00\)"/>
    <numFmt numFmtId="165" formatCode="_(&quot;$&quot;* #,##0.00_);_(&quot;$&quot;* \(#,##0.00\);_(&quot;$&quot;* &quot;-&quot;??_);_(@_)"/>
    <numFmt numFmtId="166" formatCode="d\-mmm\-yyyy"/>
    <numFmt numFmtId="167" formatCode="&quot;$&quot;#,##0.00"/>
    <numFmt numFmtId="168" formatCode="&quot;$&quot;#,##0"/>
  </numFmts>
  <fonts count="6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</cellStyleXfs>
  <cellXfs count="10">
    <xf numFmtId="0" fontId="0" fillId="0" borderId="0" xfId="0"/>
    <xf numFmtId="0" fontId="4" fillId="0" borderId="0" xfId="0" applyFont="1"/>
    <xf numFmtId="166" fontId="4" fillId="0" borderId="0" xfId="0" applyNumberFormat="1" applyFont="1"/>
    <xf numFmtId="167" fontId="4" fillId="0" borderId="0" xfId="0" applyNumberFormat="1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8" fontId="4" fillId="0" borderId="0" xfId="4" applyNumberFormat="1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9" fontId="4" fillId="2" borderId="0" xfId="0" applyNumberFormat="1" applyFont="1" applyFill="1"/>
  </cellXfs>
  <cellStyles count="5">
    <cellStyle name="Currency" xfId="4" builtinId="4"/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20"/>
  <sheetViews>
    <sheetView tabSelected="1" workbookViewId="0">
      <selection activeCell="K4" sqref="K4"/>
    </sheetView>
  </sheetViews>
  <sheetFormatPr defaultRowHeight="15" x14ac:dyDescent="0.25"/>
  <cols>
    <col min="1" max="1" width="11.42578125" style="1" bestFit="1" customWidth="1"/>
    <col min="2" max="2" width="13.5703125" style="1" customWidth="1"/>
    <col min="3" max="3" width="11.7109375" style="1" bestFit="1" customWidth="1"/>
    <col min="4" max="4" width="13.42578125" style="1" bestFit="1" customWidth="1"/>
    <col min="5" max="6" width="9.140625" style="1"/>
    <col min="7" max="7" width="13.7109375" style="1" bestFit="1" customWidth="1"/>
    <col min="8" max="8" width="8.7109375" style="1" customWidth="1"/>
    <col min="9" max="9" width="9.140625" style="1"/>
    <col min="10" max="10" width="11.7109375" style="1" bestFit="1" customWidth="1"/>
    <col min="11" max="11" width="10" style="1" customWidth="1"/>
    <col min="12" max="12" width="9.140625" style="1"/>
    <col min="13" max="13" width="11.85546875" style="1" bestFit="1" customWidth="1"/>
    <col min="14" max="14" width="5" style="1" customWidth="1"/>
    <col min="15" max="15" width="21.7109375" style="1" bestFit="1" customWidth="1"/>
    <col min="16" max="16" width="8.28515625" style="1" bestFit="1" customWidth="1"/>
    <col min="17" max="17" width="8.5703125" style="1" bestFit="1" customWidth="1"/>
    <col min="18" max="16384" width="9.140625" style="1"/>
  </cols>
  <sheetData>
    <row r="3" spans="1:17" ht="30" x14ac:dyDescent="0.25">
      <c r="A3" s="4" t="s">
        <v>0</v>
      </c>
      <c r="B3" s="4" t="s">
        <v>2</v>
      </c>
      <c r="C3" s="4" t="s">
        <v>3</v>
      </c>
      <c r="D3" s="4" t="s">
        <v>17</v>
      </c>
      <c r="G3" s="4" t="s">
        <v>0</v>
      </c>
      <c r="H3" s="4" t="s">
        <v>41</v>
      </c>
      <c r="I3" s="4" t="s">
        <v>15</v>
      </c>
      <c r="J3" s="4" t="s">
        <v>16</v>
      </c>
      <c r="K3" s="4" t="s">
        <v>1</v>
      </c>
      <c r="L3" s="4" t="s">
        <v>18</v>
      </c>
      <c r="M3" s="4" t="s">
        <v>40</v>
      </c>
    </row>
    <row r="4" spans="1:17" x14ac:dyDescent="0.25">
      <c r="A4" s="2">
        <v>43252</v>
      </c>
      <c r="B4" s="1" t="s">
        <v>4</v>
      </c>
      <c r="C4" s="3">
        <v>3500</v>
      </c>
      <c r="D4" s="1" t="s">
        <v>19</v>
      </c>
      <c r="G4" s="2">
        <v>43252</v>
      </c>
      <c r="H4" s="5" t="str">
        <f>LEFT(B4)</f>
        <v>3</v>
      </c>
      <c r="I4" s="1" t="str">
        <f>RIGHT(B4,LEN(B4)-4)</f>
        <v>Shipped</v>
      </c>
      <c r="J4" s="6">
        <f>IF(C4&gt;=$P$4,C4,0)</f>
        <v>3500</v>
      </c>
      <c r="K4" s="5" t="str">
        <f>LEFT(D4,3)</f>
        <v>316</v>
      </c>
      <c r="L4" s="5" t="str">
        <f>MID(D4,5,2)</f>
        <v>SG</v>
      </c>
      <c r="M4" s="3">
        <f>C4*VLOOKUP(C4,$P$6:$Q$10,2)</f>
        <v>105</v>
      </c>
      <c r="O4" s="1" t="s">
        <v>36</v>
      </c>
      <c r="P4" s="1">
        <v>1000</v>
      </c>
      <c r="Q4" s="1" t="s">
        <v>37</v>
      </c>
    </row>
    <row r="5" spans="1:17" x14ac:dyDescent="0.25">
      <c r="A5" s="2">
        <v>43253</v>
      </c>
      <c r="B5" s="1" t="s">
        <v>5</v>
      </c>
      <c r="C5" s="3">
        <v>4500</v>
      </c>
      <c r="D5" s="1" t="s">
        <v>20</v>
      </c>
      <c r="G5" s="2">
        <v>43253</v>
      </c>
      <c r="H5" s="5" t="str">
        <f t="shared" ref="H5:H20" si="0">LEFT(B5)</f>
        <v>1</v>
      </c>
      <c r="I5" s="1" t="str">
        <f t="shared" ref="I5:I20" si="1">RIGHT(B5,LEN(B5)-4)</f>
        <v>Shipped</v>
      </c>
      <c r="J5" s="6">
        <f t="shared" ref="J5:J20" si="2">IF(C5&gt;=$P$4,C5,0)</f>
        <v>4500</v>
      </c>
      <c r="K5" s="5" t="str">
        <f t="shared" ref="K5:K20" si="3">LEFT(D5,3)</f>
        <v>328</v>
      </c>
      <c r="L5" s="5" t="str">
        <f t="shared" ref="L5:L20" si="4">MID(D5,5,2)</f>
        <v>UK</v>
      </c>
      <c r="M5" s="3">
        <f t="shared" ref="M5:M20" si="5">C5*VLOOKUP(C5,$P$6:$Q$10,2)</f>
        <v>180</v>
      </c>
    </row>
    <row r="6" spans="1:17" x14ac:dyDescent="0.25">
      <c r="A6" s="2">
        <v>43253</v>
      </c>
      <c r="B6" s="1" t="s">
        <v>6</v>
      </c>
      <c r="C6" s="3">
        <v>3200</v>
      </c>
      <c r="D6" s="1" t="s">
        <v>21</v>
      </c>
      <c r="G6" s="2">
        <v>43253</v>
      </c>
      <c r="H6" s="5" t="str">
        <f t="shared" si="0"/>
        <v>3</v>
      </c>
      <c r="I6" s="1" t="str">
        <f t="shared" si="1"/>
        <v>Returned</v>
      </c>
      <c r="J6" s="6">
        <f t="shared" si="2"/>
        <v>3200</v>
      </c>
      <c r="K6" s="5" t="str">
        <f t="shared" si="3"/>
        <v>333</v>
      </c>
      <c r="L6" s="5" t="str">
        <f t="shared" si="4"/>
        <v>AU</v>
      </c>
      <c r="M6" s="3">
        <f t="shared" si="5"/>
        <v>96</v>
      </c>
      <c r="O6" s="1" t="s">
        <v>38</v>
      </c>
      <c r="P6" s="7">
        <v>0</v>
      </c>
      <c r="Q6" s="9">
        <v>0</v>
      </c>
    </row>
    <row r="7" spans="1:17" x14ac:dyDescent="0.25">
      <c r="A7" s="2">
        <v>43254</v>
      </c>
      <c r="B7" s="1" t="s">
        <v>7</v>
      </c>
      <c r="C7" s="3">
        <v>1250</v>
      </c>
      <c r="D7" s="1" t="s">
        <v>22</v>
      </c>
      <c r="G7" s="2">
        <v>43254</v>
      </c>
      <c r="H7" s="5" t="str">
        <f t="shared" si="0"/>
        <v>7</v>
      </c>
      <c r="I7" s="1" t="str">
        <f t="shared" si="1"/>
        <v>Shipped</v>
      </c>
      <c r="J7" s="6">
        <f t="shared" si="2"/>
        <v>1250</v>
      </c>
      <c r="K7" s="5" t="str">
        <f t="shared" si="3"/>
        <v>379</v>
      </c>
      <c r="L7" s="5" t="str">
        <f t="shared" si="4"/>
        <v>JP</v>
      </c>
      <c r="M7" s="3">
        <f t="shared" si="5"/>
        <v>37.5</v>
      </c>
      <c r="O7" s="1" t="s">
        <v>39</v>
      </c>
      <c r="P7" s="7">
        <v>1000</v>
      </c>
      <c r="Q7" s="9">
        <v>0.03</v>
      </c>
    </row>
    <row r="8" spans="1:17" x14ac:dyDescent="0.25">
      <c r="A8" s="2">
        <v>43254</v>
      </c>
      <c r="B8" s="1" t="s">
        <v>8</v>
      </c>
      <c r="C8" s="3">
        <v>450</v>
      </c>
      <c r="D8" s="1" t="s">
        <v>23</v>
      </c>
      <c r="G8" s="2">
        <v>43254</v>
      </c>
      <c r="H8" s="5" t="str">
        <f t="shared" si="0"/>
        <v>2</v>
      </c>
      <c r="I8" s="1" t="str">
        <f t="shared" si="1"/>
        <v>Lost</v>
      </c>
      <c r="J8" s="6">
        <f t="shared" si="2"/>
        <v>0</v>
      </c>
      <c r="K8" s="5" t="str">
        <f t="shared" si="3"/>
        <v>340</v>
      </c>
      <c r="L8" s="5" t="str">
        <f t="shared" si="4"/>
        <v>MY</v>
      </c>
      <c r="M8" s="3">
        <f t="shared" si="5"/>
        <v>0</v>
      </c>
      <c r="P8" s="8">
        <v>4000</v>
      </c>
      <c r="Q8" s="9">
        <v>0.04</v>
      </c>
    </row>
    <row r="9" spans="1:17" x14ac:dyDescent="0.25">
      <c r="A9" s="2">
        <v>43254</v>
      </c>
      <c r="B9" s="1" t="s">
        <v>9</v>
      </c>
      <c r="C9" s="3">
        <v>5260</v>
      </c>
      <c r="D9" s="1" t="s">
        <v>24</v>
      </c>
      <c r="G9" s="2">
        <v>43254</v>
      </c>
      <c r="H9" s="5" t="str">
        <f t="shared" si="0"/>
        <v>4</v>
      </c>
      <c r="I9" s="1" t="str">
        <f t="shared" si="1"/>
        <v>Returned</v>
      </c>
      <c r="J9" s="6">
        <f t="shared" si="2"/>
        <v>5260</v>
      </c>
      <c r="K9" s="5" t="str">
        <f t="shared" si="3"/>
        <v>395</v>
      </c>
      <c r="L9" s="5" t="str">
        <f t="shared" si="4"/>
        <v>FR</v>
      </c>
      <c r="M9" s="3">
        <f t="shared" si="5"/>
        <v>210.4</v>
      </c>
      <c r="P9" s="7">
        <v>6000</v>
      </c>
      <c r="Q9" s="9">
        <v>0.05</v>
      </c>
    </row>
    <row r="10" spans="1:17" x14ac:dyDescent="0.25">
      <c r="A10" s="2">
        <v>43254</v>
      </c>
      <c r="B10" s="1" t="s">
        <v>4</v>
      </c>
      <c r="C10" s="3">
        <v>800</v>
      </c>
      <c r="D10" s="1" t="s">
        <v>25</v>
      </c>
      <c r="G10" s="2">
        <v>43254</v>
      </c>
      <c r="H10" s="5" t="str">
        <f t="shared" si="0"/>
        <v>3</v>
      </c>
      <c r="I10" s="1" t="str">
        <f t="shared" si="1"/>
        <v>Shipped</v>
      </c>
      <c r="J10" s="6">
        <f t="shared" si="2"/>
        <v>0</v>
      </c>
      <c r="K10" s="5" t="str">
        <f t="shared" si="3"/>
        <v>338</v>
      </c>
      <c r="L10" s="5" t="str">
        <f t="shared" si="4"/>
        <v>IT</v>
      </c>
      <c r="M10" s="3">
        <f t="shared" si="5"/>
        <v>0</v>
      </c>
      <c r="P10" s="7">
        <v>7500</v>
      </c>
      <c r="Q10" s="9">
        <v>0.06</v>
      </c>
    </row>
    <row r="11" spans="1:17" x14ac:dyDescent="0.25">
      <c r="A11" s="2">
        <v>43255</v>
      </c>
      <c r="B11" s="1" t="s">
        <v>5</v>
      </c>
      <c r="C11" s="3">
        <v>1100</v>
      </c>
      <c r="D11" s="1" t="s">
        <v>26</v>
      </c>
      <c r="G11" s="2">
        <v>43255</v>
      </c>
      <c r="H11" s="5" t="str">
        <f t="shared" si="0"/>
        <v>1</v>
      </c>
      <c r="I11" s="1" t="str">
        <f t="shared" si="1"/>
        <v>Shipped</v>
      </c>
      <c r="J11" s="6">
        <f t="shared" si="2"/>
        <v>1100</v>
      </c>
      <c r="K11" s="5" t="str">
        <f t="shared" si="3"/>
        <v>363</v>
      </c>
      <c r="L11" s="5" t="str">
        <f t="shared" si="4"/>
        <v>UK</v>
      </c>
      <c r="M11" s="3">
        <f t="shared" si="5"/>
        <v>33</v>
      </c>
    </row>
    <row r="12" spans="1:17" x14ac:dyDescent="0.25">
      <c r="A12" s="2">
        <v>43255</v>
      </c>
      <c r="B12" s="1" t="s">
        <v>10</v>
      </c>
      <c r="C12" s="3">
        <v>2470</v>
      </c>
      <c r="D12" s="1" t="s">
        <v>27</v>
      </c>
      <c r="G12" s="2">
        <v>43255</v>
      </c>
      <c r="H12" s="5" t="str">
        <f t="shared" si="0"/>
        <v>4</v>
      </c>
      <c r="I12" s="1" t="str">
        <f t="shared" si="1"/>
        <v>Shipped</v>
      </c>
      <c r="J12" s="6">
        <f t="shared" si="2"/>
        <v>2470</v>
      </c>
      <c r="K12" s="5" t="str">
        <f t="shared" si="3"/>
        <v>322</v>
      </c>
      <c r="L12" s="5" t="str">
        <f t="shared" si="4"/>
        <v>GR</v>
      </c>
      <c r="M12" s="3">
        <f t="shared" si="5"/>
        <v>74.099999999999994</v>
      </c>
    </row>
    <row r="13" spans="1:17" x14ac:dyDescent="0.25">
      <c r="A13" s="2">
        <v>43256</v>
      </c>
      <c r="B13" s="1" t="s">
        <v>4</v>
      </c>
      <c r="C13" s="3">
        <v>3000</v>
      </c>
      <c r="D13" s="1" t="s">
        <v>28</v>
      </c>
      <c r="G13" s="2">
        <v>43256</v>
      </c>
      <c r="H13" s="5" t="str">
        <f t="shared" si="0"/>
        <v>3</v>
      </c>
      <c r="I13" s="1" t="str">
        <f t="shared" si="1"/>
        <v>Shipped</v>
      </c>
      <c r="J13" s="6">
        <f t="shared" si="2"/>
        <v>3000</v>
      </c>
      <c r="K13" s="5" t="str">
        <f t="shared" si="3"/>
        <v>360</v>
      </c>
      <c r="L13" s="5" t="str">
        <f t="shared" si="4"/>
        <v>UK</v>
      </c>
      <c r="M13" s="3">
        <f t="shared" si="5"/>
        <v>90</v>
      </c>
    </row>
    <row r="14" spans="1:17" x14ac:dyDescent="0.25">
      <c r="A14" s="2">
        <v>43256</v>
      </c>
      <c r="B14" s="1" t="s">
        <v>5</v>
      </c>
      <c r="C14" s="3">
        <v>780</v>
      </c>
      <c r="D14" s="1" t="s">
        <v>29</v>
      </c>
      <c r="G14" s="2">
        <v>43256</v>
      </c>
      <c r="H14" s="5" t="str">
        <f t="shared" si="0"/>
        <v>1</v>
      </c>
      <c r="I14" s="1" t="str">
        <f t="shared" si="1"/>
        <v>Shipped</v>
      </c>
      <c r="J14" s="6">
        <f t="shared" si="2"/>
        <v>0</v>
      </c>
      <c r="K14" s="5" t="str">
        <f t="shared" si="3"/>
        <v>311</v>
      </c>
      <c r="L14" s="5" t="str">
        <f t="shared" si="4"/>
        <v>PL</v>
      </c>
      <c r="M14" s="3">
        <f t="shared" si="5"/>
        <v>0</v>
      </c>
    </row>
    <row r="15" spans="1:17" x14ac:dyDescent="0.25">
      <c r="A15" s="2">
        <v>43257</v>
      </c>
      <c r="B15" s="1" t="s">
        <v>11</v>
      </c>
      <c r="C15" s="3">
        <v>5340</v>
      </c>
      <c r="D15" s="1" t="s">
        <v>30</v>
      </c>
      <c r="G15" s="2">
        <v>43257</v>
      </c>
      <c r="H15" s="5" t="str">
        <f t="shared" si="0"/>
        <v>6</v>
      </c>
      <c r="I15" s="1" t="str">
        <f t="shared" si="1"/>
        <v>Shipped</v>
      </c>
      <c r="J15" s="6">
        <f t="shared" si="2"/>
        <v>5340</v>
      </c>
      <c r="K15" s="5" t="str">
        <f t="shared" si="3"/>
        <v>328</v>
      </c>
      <c r="L15" s="5" t="str">
        <f t="shared" si="4"/>
        <v>FR</v>
      </c>
      <c r="M15" s="3">
        <f t="shared" si="5"/>
        <v>213.6</v>
      </c>
    </row>
    <row r="16" spans="1:17" x14ac:dyDescent="0.25">
      <c r="A16" s="2">
        <v>43258</v>
      </c>
      <c r="B16" s="1" t="s">
        <v>10</v>
      </c>
      <c r="C16" s="3">
        <v>2550</v>
      </c>
      <c r="D16" s="1" t="s">
        <v>31</v>
      </c>
      <c r="G16" s="2">
        <v>43258</v>
      </c>
      <c r="H16" s="5" t="str">
        <f t="shared" si="0"/>
        <v>4</v>
      </c>
      <c r="I16" s="1" t="str">
        <f t="shared" si="1"/>
        <v>Shipped</v>
      </c>
      <c r="J16" s="6">
        <f t="shared" si="2"/>
        <v>2550</v>
      </c>
      <c r="K16" s="5" t="str">
        <f t="shared" si="3"/>
        <v>347</v>
      </c>
      <c r="L16" s="5" t="str">
        <f t="shared" si="4"/>
        <v>IN</v>
      </c>
      <c r="M16" s="3">
        <f t="shared" si="5"/>
        <v>76.5</v>
      </c>
    </row>
    <row r="17" spans="1:13" x14ac:dyDescent="0.25">
      <c r="A17" s="2">
        <v>43258</v>
      </c>
      <c r="B17" s="1" t="s">
        <v>12</v>
      </c>
      <c r="C17" s="3">
        <v>7580</v>
      </c>
      <c r="D17" s="1" t="s">
        <v>32</v>
      </c>
      <c r="G17" s="2">
        <v>43258</v>
      </c>
      <c r="H17" s="5" t="str">
        <f t="shared" si="0"/>
        <v>3</v>
      </c>
      <c r="I17" s="1" t="str">
        <f t="shared" si="1"/>
        <v>Lost</v>
      </c>
      <c r="J17" s="6">
        <f t="shared" si="2"/>
        <v>7580</v>
      </c>
      <c r="K17" s="5" t="str">
        <f t="shared" si="3"/>
        <v>376</v>
      </c>
      <c r="L17" s="5" t="str">
        <f t="shared" si="4"/>
        <v>UK</v>
      </c>
      <c r="M17" s="3">
        <f t="shared" si="5"/>
        <v>454.8</v>
      </c>
    </row>
    <row r="18" spans="1:13" x14ac:dyDescent="0.25">
      <c r="A18" s="2">
        <v>43258</v>
      </c>
      <c r="B18" s="1" t="s">
        <v>13</v>
      </c>
      <c r="C18" s="3">
        <v>590</v>
      </c>
      <c r="D18" s="1" t="s">
        <v>33</v>
      </c>
      <c r="G18" s="2">
        <v>43258</v>
      </c>
      <c r="H18" s="5" t="str">
        <f t="shared" si="0"/>
        <v>5</v>
      </c>
      <c r="I18" s="1" t="str">
        <f t="shared" si="1"/>
        <v>Shipped</v>
      </c>
      <c r="J18" s="6">
        <f t="shared" si="2"/>
        <v>0</v>
      </c>
      <c r="K18" s="5" t="str">
        <f t="shared" si="3"/>
        <v>326</v>
      </c>
      <c r="L18" s="5" t="str">
        <f t="shared" si="4"/>
        <v>BR</v>
      </c>
      <c r="M18" s="3">
        <f t="shared" si="5"/>
        <v>0</v>
      </c>
    </row>
    <row r="19" spans="1:13" x14ac:dyDescent="0.25">
      <c r="A19" s="2">
        <v>43258</v>
      </c>
      <c r="B19" s="1" t="s">
        <v>10</v>
      </c>
      <c r="C19" s="3">
        <v>6900</v>
      </c>
      <c r="D19" s="1" t="s">
        <v>34</v>
      </c>
      <c r="G19" s="2">
        <v>43258</v>
      </c>
      <c r="H19" s="5" t="str">
        <f t="shared" si="0"/>
        <v>4</v>
      </c>
      <c r="I19" s="1" t="str">
        <f t="shared" si="1"/>
        <v>Shipped</v>
      </c>
      <c r="J19" s="6">
        <f t="shared" si="2"/>
        <v>6900</v>
      </c>
      <c r="K19" s="5" t="str">
        <f t="shared" si="3"/>
        <v>349</v>
      </c>
      <c r="L19" s="5" t="str">
        <f t="shared" si="4"/>
        <v>US</v>
      </c>
      <c r="M19" s="3">
        <f t="shared" si="5"/>
        <v>345</v>
      </c>
    </row>
    <row r="20" spans="1:13" x14ac:dyDescent="0.25">
      <c r="A20" s="2">
        <v>43258</v>
      </c>
      <c r="B20" s="1" t="s">
        <v>14</v>
      </c>
      <c r="C20" s="3">
        <v>4560</v>
      </c>
      <c r="D20" s="1" t="s">
        <v>35</v>
      </c>
      <c r="G20" s="2">
        <v>43258</v>
      </c>
      <c r="H20" s="5" t="str">
        <f t="shared" si="0"/>
        <v>4</v>
      </c>
      <c r="I20" s="1" t="str">
        <f t="shared" si="1"/>
        <v>Delayed</v>
      </c>
      <c r="J20" s="6">
        <f t="shared" si="2"/>
        <v>4560</v>
      </c>
      <c r="K20" s="5" t="str">
        <f t="shared" si="3"/>
        <v>301</v>
      </c>
      <c r="L20" s="5" t="str">
        <f t="shared" si="4"/>
        <v>CN</v>
      </c>
      <c r="M20" s="3">
        <f t="shared" si="5"/>
        <v>182.4</v>
      </c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3F15BC-C9D1-4990-9446-353A68B31E8F}"/>
</file>

<file path=customXml/itemProps2.xml><?xml version="1.0" encoding="utf-8"?>
<ds:datastoreItem xmlns:ds="http://schemas.openxmlformats.org/officeDocument/2006/customXml" ds:itemID="{1D092FF3-5014-48E4-8577-209544C79C7B}">
  <ds:schemaRefs>
    <ds:schemaRef ds:uri="http://purl.org/dc/elements/1.1/"/>
    <ds:schemaRef ds:uri="http://www.w3.org/XML/1998/namespace"/>
    <ds:schemaRef ds:uri="fa6526cc-2fe8-406f-bfc0-2ddccd19a076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06c31d38-52ec-4f4d-b651-796c056e7c9c"/>
    <ds:schemaRef ds:uri="4e293820-352f-4347-9bdf-8ae62c7c2564"/>
  </ds:schemaRefs>
</ds:datastoreItem>
</file>

<file path=customXml/itemProps3.xml><?xml version="1.0" encoding="utf-8"?>
<ds:datastoreItem xmlns:ds="http://schemas.openxmlformats.org/officeDocument/2006/customXml" ds:itemID="{FC53218B-15BA-4797-BA5C-B9285C660C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2012-03-07T00:48:32Z</dcterms:created>
  <dcterms:modified xsi:type="dcterms:W3CDTF">2018-10-24T15:59:31Z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Test Stream">
    <vt:lpwstr/>
  </property>
  <property fmtid="{D5CDD505-2E9C-101B-9397-08002B2CF9AE}" pid="4" name="Software Version">
    <vt:lpwstr/>
  </property>
  <property fmtid="{D5CDD505-2E9C-101B-9397-08002B2CF9AE}" pid="5" name="QA Doc Type">
    <vt:lpwstr/>
  </property>
</Properties>
</file>